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4.2. Материалы ЭР\2021\45801 ЗК МСП - Автошины\Приложение 1 ТТ\"/>
    </mc:Choice>
  </mc:AlternateContent>
  <bookViews>
    <workbookView xWindow="0" yWindow="0" windowWidth="22992" windowHeight="9168" tabRatio="48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H34" i="1" l="1"/>
  <c r="H35" i="1" l="1"/>
  <c r="H23" i="1" l="1"/>
  <c r="F31" i="1"/>
  <c r="H31" i="1" s="1"/>
  <c r="F30" i="1"/>
  <c r="H30" i="1" s="1"/>
  <c r="F29" i="1"/>
  <c r="H29" i="1" s="1"/>
  <c r="F28" i="1"/>
  <c r="H28" i="1" s="1"/>
  <c r="F27" i="1"/>
  <c r="H27" i="1" s="1"/>
  <c r="F26" i="1"/>
  <c r="H26" i="1" s="1"/>
  <c r="F25" i="1"/>
  <c r="H25" i="1" s="1"/>
  <c r="F24" i="1"/>
  <c r="H24" i="1" s="1"/>
  <c r="F23" i="1"/>
  <c r="F22" i="1"/>
  <c r="H22" i="1" s="1"/>
  <c r="F21" i="1"/>
  <c r="H21" i="1" s="1"/>
  <c r="F20" i="1"/>
  <c r="H20" i="1" s="1"/>
  <c r="F19" i="1"/>
  <c r="H19" i="1" s="1"/>
  <c r="F18" i="1"/>
  <c r="H18" i="1" s="1"/>
  <c r="F17" i="1"/>
  <c r="H17" i="1" s="1"/>
  <c r="F16" i="1"/>
  <c r="H16" i="1" s="1"/>
  <c r="G32" i="1" l="1"/>
  <c r="H32" i="1" l="1"/>
  <c r="H6" i="1" l="1"/>
  <c r="H7" i="1"/>
  <c r="H8" i="1"/>
  <c r="H9" i="1"/>
  <c r="H10" i="1"/>
  <c r="H11" i="1"/>
  <c r="H12" i="1"/>
  <c r="H13" i="1"/>
  <c r="H5" i="1"/>
  <c r="G14" i="1" l="1"/>
  <c r="H14" i="1" l="1"/>
</calcChain>
</file>

<file path=xl/sharedStrings.xml><?xml version="1.0" encoding="utf-8"?>
<sst xmlns="http://schemas.openxmlformats.org/spreadsheetml/2006/main" count="90" uniqueCount="46">
  <si>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</si>
  <si>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</si>
  <si>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</si>
  <si>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</si>
  <si>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</si>
  <si>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</si>
  <si>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t>шт</t>
  </si>
  <si>
    <t xml:space="preserve">Автошина </t>
  </si>
  <si>
    <t xml:space="preserve">Автошина  </t>
  </si>
  <si>
    <t>1200-500х508 ИД-П284 16 сл</t>
  </si>
  <si>
    <t>Автошина</t>
  </si>
  <si>
    <t>320Р457 (12.00Р18) НК 431</t>
  </si>
  <si>
    <t>370-508 (14,00-20) ОИ-25 14 сл</t>
  </si>
  <si>
    <t>10.00R20 КАМА-310 16 сл</t>
  </si>
  <si>
    <t>Характеристики шины</t>
  </si>
  <si>
    <t>240R508 (8.25Р20) КИ-111 12 сл.</t>
  </si>
  <si>
    <t>шт.</t>
  </si>
  <si>
    <t>12.00R18 </t>
  </si>
  <si>
    <t>225/75Р16 КАМА 219</t>
  </si>
  <si>
    <t>Шина для ВТС ТРЭКОЛ</t>
  </si>
  <si>
    <t>1300/600/533</t>
  </si>
  <si>
    <t>1350х700х533</t>
  </si>
  <si>
    <t>295/80 R 22.5 Annaite/ Amberstone 755</t>
  </si>
  <si>
    <t>235/75Р15 И-520 Пилигримм</t>
  </si>
  <si>
    <t>370-508 (14,00-20) ОИ-25 14 сл</t>
  </si>
  <si>
    <t>215/60R16 Bridgestone лето</t>
  </si>
  <si>
    <t>185/75Р16С  МР-115</t>
  </si>
  <si>
    <t>1.1. филиал АО «ДРСК» «Электрические сети ЕАО» (Партия № I)</t>
  </si>
  <si>
    <t>1.2. филиал АО «ДРСК» «Южно-Якутские электрические сети» (Партия № 2)</t>
  </si>
  <si>
    <t>12.00R20 КАМА 310 18 сл</t>
  </si>
  <si>
    <t>17,5-25 HUACHENG 20PR E3/L3</t>
  </si>
  <si>
    <t>195/85R16 LT Dunlop SPLT02</t>
  </si>
  <si>
    <t>195/85R16 LT Good Year Flexsteel Ultra Grip Япония</t>
  </si>
  <si>
    <t>225/75 R16 104R Dunlop Winter MAXX SJ8</t>
  </si>
  <si>
    <t>225/75R16 Forward 219 104R TT</t>
  </si>
  <si>
    <t>225/80R17,5 М626</t>
  </si>
  <si>
    <t>245/60R18 HANKOOK зима</t>
  </si>
  <si>
    <t>265/60R18 Yokohama Geolandar H/T G 038G</t>
  </si>
  <si>
    <t>275/70R16 Bridgestone DM-V2 114R</t>
  </si>
  <si>
    <t>425/85R21 КАМА-1260 ТУ 38.604-11-02-95</t>
  </si>
  <si>
    <t xml:space="preserve">Итого по филиалу ""ЭС ЕАО" </t>
  </si>
  <si>
    <t>ИТОГО с НДС, руб.</t>
  </si>
  <si>
    <t>ИТОГО без НДС, руб.</t>
  </si>
  <si>
    <t>Кроме того, НДС, руб.</t>
  </si>
  <si>
    <t>Итого по филиалу "Южно-Якутские ЭС"</t>
  </si>
  <si>
    <t>Приложение 1 к 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</si>
</sst>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</font>
    <font>
      <b/>
      <sz val="11"/>
      <color rgb="FF00206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/>
    <xf numFmtId="1" fontId="4" fillId="0" borderId="6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0" fontId="3" fillId="0" borderId="0" xfId="0" applyFont="1" applyFill="1"/>
    <xf numFmtId="1" fontId="4" fillId="0" borderId="0" xfId="0" applyNumberFormat="1" applyFont="1" applyAlignment="1">
      <alignment horizontal="center"/>
    </xf>
    <xf numFmtId="1" fontId="4" fillId="0" borderId="0" xfId="0" applyNumberFormat="1" applyFont="1" applyBorder="1" applyAlignment="1">
      <alignment horizontal="center" vertical="top" wrapText="1"/>
    </xf>
    <xf numFmtId="0" fontId="11" fillId="5" borderId="6" xfId="0" applyNumberFormat="1" applyFont="1" applyFill="1" applyBorder="1" applyAlignment="1">
      <alignment horizontal="left" vertical="top"/>
    </xf>
    <xf numFmtId="1" fontId="12" fillId="0" borderId="7" xfId="1" applyNumberFormat="1" applyFont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1" fontId="4" fillId="0" borderId="6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Border="1" applyAlignment="1">
      <alignment horizontal="center" vertical="top" wrapText="1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/>
    </xf>
    <xf numFmtId="2" fontId="12" fillId="0" borderId="2" xfId="1" applyNumberFormat="1" applyFont="1" applyBorder="1" applyAlignment="1">
      <alignment horizontal="center" vertical="top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4" fontId="5" fillId="4" borderId="1" xfId="0" applyNumberFormat="1" applyFont="1" applyFill="1" applyBorder="1" applyAlignment="1" applyProtection="1">
      <alignment horizontal="center" vertical="top" wrapText="1"/>
    </xf>
    <xf numFmtId="0" fontId="12" fillId="0" borderId="3" xfId="1" applyNumberFormat="1" applyFont="1" applyBorder="1" applyAlignment="1">
      <alignment horizontal="left" vertical="top" wrapText="1"/>
    </xf>
    <xf numFmtId="1" fontId="12" fillId="0" borderId="2" xfId="1" applyNumberFormat="1" applyFont="1" applyBorder="1" applyAlignment="1">
      <alignment horizontal="center" vertical="top"/>
    </xf>
    <xf numFmtId="0" fontId="4" fillId="0" borderId="6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center" vertical="top"/>
    </xf>
    <xf numFmtId="0" fontId="11" fillId="5" borderId="6" xfId="0" applyNumberFormat="1" applyFont="1" applyFill="1" applyBorder="1" applyAlignment="1">
      <alignment horizontal="center" vertical="top"/>
    </xf>
    <xf numFmtId="0" fontId="12" fillId="0" borderId="3" xfId="1" applyNumberFormat="1" applyFont="1" applyBorder="1" applyAlignment="1">
      <alignment horizontal="center" vertical="top"/>
    </xf>
    <xf numFmtId="0" fontId="0" fillId="0" borderId="0" xfId="0"/>
    <xf numFmtId="0" fontId="4" fillId="0" borderId="6" xfId="0" applyFont="1" applyBorder="1" applyAlignment="1">
      <alignment horizontal="center"/>
    </xf>
    <xf numFmtId="164" fontId="7" fillId="3" borderId="6" xfId="0" applyNumberFormat="1" applyFont="1" applyFill="1" applyBorder="1" applyAlignment="1">
      <alignment horizontal="center" vertical="center" wrapText="1"/>
    </xf>
    <xf numFmtId="9" fontId="5" fillId="2" borderId="6" xfId="0" applyNumberFormat="1" applyFont="1" applyFill="1" applyBorder="1" applyAlignment="1" applyProtection="1">
      <alignment horizontal="center" vertical="top" wrapText="1"/>
    </xf>
    <xf numFmtId="164" fontId="4" fillId="3" borderId="6" xfId="0" applyNumberFormat="1" applyFont="1" applyFill="1" applyBorder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0" fillId="6" borderId="8" xfId="0" applyNumberFormat="1" applyFont="1" applyFill="1" applyBorder="1" applyAlignment="1">
      <alignment horizontal="left" vertical="center" wrapText="1"/>
    </xf>
    <xf numFmtId="0" fontId="10" fillId="6" borderId="0" xfId="0" applyNumberFormat="1" applyFont="1" applyFill="1" applyBorder="1" applyAlignment="1">
      <alignment horizontal="left" vertical="center" wrapText="1"/>
    </xf>
    <xf numFmtId="4" fontId="5" fillId="3" borderId="6" xfId="0" applyNumberFormat="1" applyFont="1" applyFill="1" applyBorder="1" applyAlignment="1" applyProtection="1">
      <alignment horizontal="right" vertical="top" wrapText="1"/>
    </xf>
    <xf numFmtId="1" fontId="6" fillId="0" borderId="9" xfId="1" applyNumberFormat="1" applyFont="1" applyBorder="1" applyAlignment="1">
      <alignment horizontal="center" vertical="top"/>
    </xf>
    <xf numFmtId="1" fontId="6" fillId="0" borderId="5" xfId="1" applyNumberFormat="1" applyFont="1" applyBorder="1" applyAlignment="1">
      <alignment horizontal="center" vertical="top"/>
    </xf>
    <xf numFmtId="4" fontId="9" fillId="3" borderId="6" xfId="0" applyNumberFormat="1" applyFont="1" applyFill="1" applyBorder="1" applyAlignment="1" applyProtection="1">
      <alignment horizontal="right" vertical="center" wrapText="1"/>
    </xf>
    <xf numFmtId="0" fontId="7" fillId="6" borderId="0" xfId="0" applyFont="1" applyFill="1" applyAlignment="1">
      <alignment horizontal="left"/>
    </xf>
    <xf numFmtId="0" fontId="4" fillId="0" borderId="0" xfId="0" applyFont="1" applyBorder="1" applyAlignment="1">
      <alignment horizontal="right" vertical="top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2" fontId="7" fillId="3" borderId="12" xfId="0" applyNumberFormat="1" applyFont="1" applyFill="1" applyBorder="1" applyAlignment="1">
      <alignment horizontal="center" vertical="center" wrapText="1"/>
    </xf>
    <xf numFmtId="1" fontId="7" fillId="3" borderId="12" xfId="0" applyNumberFormat="1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sk.ru\RSK10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zoomScale="85" zoomScaleNormal="85" workbookViewId="0">
      <selection activeCell="C3" sqref="C3"/>
    </sheetView>
  </sheetViews>
  <sheetFormatPr defaultRowHeight="14.4" x14ac:dyDescent="0.3"/>
  <cols>
    <col min="1" max="1" width="4.5546875" customWidth="1"/>
    <col min="2" max="2" width="6.44140625" style="5" customWidth="1"/>
    <col min="3" max="3" width="31.88671875" style="5" customWidth="1"/>
    <col min="4" max="4" width="29.33203125" style="5" customWidth="1"/>
    <col min="5" max="5" width="7.109375" style="21" customWidth="1"/>
    <col min="6" max="6" width="11.44140625" style="20" customWidth="1"/>
    <col min="7" max="7" width="16.109375" style="9" customWidth="1"/>
    <col min="8" max="8" width="22.88671875" style="3" customWidth="1"/>
  </cols>
  <sheetData>
    <row r="1" spans="1:18" ht="22.2" customHeight="1" x14ac:dyDescent="0.3">
      <c r="B1" s="44" t="s">
        <v>45</v>
      </c>
      <c r="C1" s="44"/>
      <c r="D1" s="44"/>
      <c r="E1" s="44"/>
      <c r="F1" s="44"/>
      <c r="G1" s="44"/>
      <c r="H1" s="44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5" thickBot="1" x14ac:dyDescent="0.35">
      <c r="B2" s="4"/>
      <c r="C2" s="4"/>
      <c r="D2" s="4"/>
      <c r="E2" s="22"/>
      <c r="F2" s="16"/>
      <c r="G2" s="10"/>
      <c r="H2" s="4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69.599999999999994" thickBot="1" x14ac:dyDescent="0.35">
      <c r="A3" s="5"/>
      <c r="B3" s="45" t="s">
        <v>1</v>
      </c>
      <c r="C3" s="46" t="s">
        <v>0</v>
      </c>
      <c r="D3" s="46" t="s">
        <v>14</v>
      </c>
      <c r="E3" s="46" t="s">
        <v>3</v>
      </c>
      <c r="F3" s="47" t="s">
        <v>4</v>
      </c>
      <c r="G3" s="48" t="s">
        <v>2</v>
      </c>
      <c r="H3" s="49" t="s">
        <v>5</v>
      </c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s="8" customFormat="1" ht="17.25" customHeight="1" x14ac:dyDescent="0.3">
      <c r="B4" s="37" t="s">
        <v>27</v>
      </c>
      <c r="C4" s="38"/>
      <c r="D4" s="38"/>
      <c r="E4" s="38"/>
      <c r="F4" s="38"/>
      <c r="G4" s="38"/>
      <c r="H4" s="38"/>
    </row>
    <row r="5" spans="1:18" s="5" customFormat="1" ht="13.8" x14ac:dyDescent="0.25">
      <c r="A5" s="3"/>
      <c r="B5" s="13">
        <v>1</v>
      </c>
      <c r="C5" s="26" t="s">
        <v>7</v>
      </c>
      <c r="D5" s="26" t="s">
        <v>17</v>
      </c>
      <c r="E5" s="27" t="s">
        <v>16</v>
      </c>
      <c r="F5" s="17">
        <v>15649.16</v>
      </c>
      <c r="G5" s="14">
        <v>16</v>
      </c>
      <c r="H5" s="15">
        <f>F5*G5</f>
        <v>250386.56</v>
      </c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s="5" customFormat="1" ht="13.8" x14ac:dyDescent="0.25">
      <c r="A6" s="3"/>
      <c r="B6" s="13">
        <v>2</v>
      </c>
      <c r="C6" s="26" t="s">
        <v>8</v>
      </c>
      <c r="D6" s="26" t="s">
        <v>18</v>
      </c>
      <c r="E6" s="27" t="s">
        <v>16</v>
      </c>
      <c r="F6" s="17">
        <v>4801.9799999999996</v>
      </c>
      <c r="G6" s="14">
        <v>77</v>
      </c>
      <c r="H6" s="15">
        <f t="shared" ref="H6:H13" si="0">F6*G6</f>
        <v>369752.45999999996</v>
      </c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s="5" customFormat="1" ht="13.8" x14ac:dyDescent="0.25">
      <c r="A7" s="3"/>
      <c r="B7" s="13">
        <v>3</v>
      </c>
      <c r="C7" s="26" t="s">
        <v>19</v>
      </c>
      <c r="D7" s="26" t="s">
        <v>20</v>
      </c>
      <c r="E7" s="27" t="s">
        <v>16</v>
      </c>
      <c r="F7" s="17">
        <v>35383.01</v>
      </c>
      <c r="G7" s="14">
        <v>10</v>
      </c>
      <c r="H7" s="15">
        <f t="shared" si="0"/>
        <v>353830.10000000003</v>
      </c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s="5" customFormat="1" ht="15" customHeight="1" x14ac:dyDescent="0.25">
      <c r="A8" s="3"/>
      <c r="B8" s="13">
        <v>4</v>
      </c>
      <c r="C8" s="26" t="s">
        <v>19</v>
      </c>
      <c r="D8" s="26" t="s">
        <v>21</v>
      </c>
      <c r="E8" s="27" t="s">
        <v>16</v>
      </c>
      <c r="F8" s="17">
        <v>42034.45</v>
      </c>
      <c r="G8" s="14">
        <v>4</v>
      </c>
      <c r="H8" s="15">
        <f t="shared" si="0"/>
        <v>168137.8</v>
      </c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s="5" customFormat="1" ht="15" customHeight="1" x14ac:dyDescent="0.25">
      <c r="A9" s="3"/>
      <c r="B9" s="13">
        <v>5</v>
      </c>
      <c r="C9" s="26" t="s">
        <v>7</v>
      </c>
      <c r="D9" s="26" t="s">
        <v>22</v>
      </c>
      <c r="E9" s="27" t="s">
        <v>6</v>
      </c>
      <c r="F9" s="17">
        <v>16832.62</v>
      </c>
      <c r="G9" s="14">
        <v>12</v>
      </c>
      <c r="H9" s="15">
        <f t="shared" si="0"/>
        <v>201991.44</v>
      </c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s="5" customFormat="1" ht="13.8" x14ac:dyDescent="0.25">
      <c r="A10" s="3"/>
      <c r="B10" s="13">
        <v>6</v>
      </c>
      <c r="C10" s="26" t="s">
        <v>7</v>
      </c>
      <c r="D10" s="26" t="s">
        <v>23</v>
      </c>
      <c r="E10" s="27" t="s">
        <v>6</v>
      </c>
      <c r="F10" s="17">
        <v>4777.18</v>
      </c>
      <c r="G10" s="14">
        <v>4</v>
      </c>
      <c r="H10" s="15">
        <f t="shared" si="0"/>
        <v>19108.72</v>
      </c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s="5" customFormat="1" ht="28.5" customHeight="1" x14ac:dyDescent="0.25">
      <c r="A11" s="3"/>
      <c r="B11" s="13">
        <v>7</v>
      </c>
      <c r="C11" s="26" t="s">
        <v>7</v>
      </c>
      <c r="D11" s="26" t="s">
        <v>24</v>
      </c>
      <c r="E11" s="27" t="s">
        <v>16</v>
      </c>
      <c r="F11" s="17">
        <v>17691.5</v>
      </c>
      <c r="G11" s="14">
        <v>4</v>
      </c>
      <c r="H11" s="15">
        <f t="shared" si="0"/>
        <v>70766</v>
      </c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5" customHeight="1" x14ac:dyDescent="0.3">
      <c r="A12" s="5"/>
      <c r="B12" s="13">
        <v>8</v>
      </c>
      <c r="C12" s="26" t="s">
        <v>7</v>
      </c>
      <c r="D12" s="26" t="s">
        <v>25</v>
      </c>
      <c r="E12" s="27" t="s">
        <v>6</v>
      </c>
      <c r="F12" s="17">
        <v>6823.86</v>
      </c>
      <c r="G12" s="14">
        <v>4</v>
      </c>
      <c r="H12" s="15">
        <f t="shared" si="0"/>
        <v>27295.439999999999</v>
      </c>
      <c r="R12" s="1"/>
    </row>
    <row r="13" spans="1:18" x14ac:dyDescent="0.3">
      <c r="A13" s="5"/>
      <c r="B13" s="13">
        <v>9</v>
      </c>
      <c r="C13" s="26" t="s">
        <v>7</v>
      </c>
      <c r="D13" s="26" t="s">
        <v>26</v>
      </c>
      <c r="E13" s="27" t="s">
        <v>16</v>
      </c>
      <c r="F13" s="17">
        <v>3159.2</v>
      </c>
      <c r="G13" s="14">
        <v>6</v>
      </c>
      <c r="H13" s="15">
        <f t="shared" si="0"/>
        <v>18955.199999999997</v>
      </c>
    </row>
    <row r="14" spans="1:18" x14ac:dyDescent="0.3">
      <c r="A14" s="5"/>
      <c r="B14" s="35" t="s">
        <v>40</v>
      </c>
      <c r="C14" s="36"/>
      <c r="D14" s="11"/>
      <c r="E14" s="28"/>
      <c r="F14" s="18"/>
      <c r="G14" s="6">
        <f>SUM(G5:G13)</f>
        <v>137</v>
      </c>
      <c r="H14" s="7">
        <f>SUM(H5:H13)</f>
        <v>1480223.72</v>
      </c>
    </row>
    <row r="15" spans="1:18" ht="15.75" customHeight="1" x14ac:dyDescent="0.3">
      <c r="B15" s="43" t="s">
        <v>28</v>
      </c>
      <c r="C15" s="43"/>
      <c r="D15" s="43"/>
      <c r="E15" s="43"/>
      <c r="F15" s="43"/>
      <c r="G15" s="43"/>
      <c r="H15" s="43"/>
    </row>
    <row r="16" spans="1:18" x14ac:dyDescent="0.3">
      <c r="B16" s="12">
        <v>1</v>
      </c>
      <c r="C16" s="24" t="s">
        <v>10</v>
      </c>
      <c r="D16" s="26" t="s">
        <v>29</v>
      </c>
      <c r="E16" s="29" t="s">
        <v>6</v>
      </c>
      <c r="F16" s="19">
        <f>20471.6/1.2</f>
        <v>17059.666666666668</v>
      </c>
      <c r="G16" s="25">
        <v>14</v>
      </c>
      <c r="H16" s="23">
        <f>F16*G16</f>
        <v>238835.33333333334</v>
      </c>
    </row>
    <row r="17" spans="2:8" ht="15" customHeight="1" x14ac:dyDescent="0.3">
      <c r="B17" s="12">
        <v>2</v>
      </c>
      <c r="C17" s="24" t="s">
        <v>10</v>
      </c>
      <c r="D17" s="24" t="s">
        <v>9</v>
      </c>
      <c r="E17" s="29" t="s">
        <v>6</v>
      </c>
      <c r="F17" s="19">
        <f>27841.09/1.2</f>
        <v>23200.908333333333</v>
      </c>
      <c r="G17" s="25">
        <v>4</v>
      </c>
      <c r="H17" s="23">
        <f t="shared" ref="H17:H31" si="1">F17*G17</f>
        <v>92803.633333333331</v>
      </c>
    </row>
    <row r="18" spans="2:8" ht="34.5" customHeight="1" x14ac:dyDescent="0.3">
      <c r="B18" s="12">
        <v>3</v>
      </c>
      <c r="C18" s="24" t="s">
        <v>10</v>
      </c>
      <c r="D18" s="24" t="s">
        <v>30</v>
      </c>
      <c r="E18" s="29" t="s">
        <v>6</v>
      </c>
      <c r="F18" s="19">
        <f>52244.03/1.2</f>
        <v>43536.691666666666</v>
      </c>
      <c r="G18" s="25">
        <v>2</v>
      </c>
      <c r="H18" s="23">
        <f t="shared" si="1"/>
        <v>87073.383333333331</v>
      </c>
    </row>
    <row r="19" spans="2:8" ht="15" customHeight="1" x14ac:dyDescent="0.3">
      <c r="B19" s="12">
        <v>4</v>
      </c>
      <c r="C19" s="24" t="s">
        <v>10</v>
      </c>
      <c r="D19" s="24" t="s">
        <v>31</v>
      </c>
      <c r="E19" s="29" t="s">
        <v>6</v>
      </c>
      <c r="F19" s="19">
        <f>15770.71/1.2</f>
        <v>13142.258333333333</v>
      </c>
      <c r="G19" s="25">
        <v>18</v>
      </c>
      <c r="H19" s="23">
        <f t="shared" si="1"/>
        <v>236560.65</v>
      </c>
    </row>
    <row r="20" spans="2:8" ht="33" customHeight="1" x14ac:dyDescent="0.3">
      <c r="B20" s="12">
        <v>5</v>
      </c>
      <c r="C20" s="24" t="s">
        <v>10</v>
      </c>
      <c r="D20" s="24" t="s">
        <v>32</v>
      </c>
      <c r="E20" s="29" t="s">
        <v>6</v>
      </c>
      <c r="F20" s="19">
        <f>6845.12/1.2</f>
        <v>5704.2666666666664</v>
      </c>
      <c r="G20" s="25">
        <v>6</v>
      </c>
      <c r="H20" s="23">
        <f t="shared" si="1"/>
        <v>34225.599999999999</v>
      </c>
    </row>
    <row r="21" spans="2:8" ht="33.75" customHeight="1" x14ac:dyDescent="0.3">
      <c r="B21" s="12">
        <v>6</v>
      </c>
      <c r="C21" s="24" t="s">
        <v>10</v>
      </c>
      <c r="D21" s="24" t="s">
        <v>33</v>
      </c>
      <c r="E21" s="29" t="s">
        <v>6</v>
      </c>
      <c r="F21" s="19">
        <f>8188.63/1.2</f>
        <v>6823.8583333333336</v>
      </c>
      <c r="G21" s="25">
        <v>3</v>
      </c>
      <c r="H21" s="23">
        <f t="shared" si="1"/>
        <v>20471.575000000001</v>
      </c>
    </row>
    <row r="22" spans="2:8" ht="15" customHeight="1" x14ac:dyDescent="0.3">
      <c r="B22" s="12">
        <v>7</v>
      </c>
      <c r="C22" s="24" t="s">
        <v>10</v>
      </c>
      <c r="D22" s="24" t="s">
        <v>34</v>
      </c>
      <c r="E22" s="29" t="s">
        <v>6</v>
      </c>
      <c r="F22" s="19">
        <f>9637.03/1.2</f>
        <v>8030.8583333333345</v>
      </c>
      <c r="G22" s="25">
        <v>10</v>
      </c>
      <c r="H22" s="23">
        <f t="shared" si="1"/>
        <v>80308.583333333343</v>
      </c>
    </row>
    <row r="23" spans="2:8" ht="15" customHeight="1" x14ac:dyDescent="0.3">
      <c r="B23" s="12">
        <v>8</v>
      </c>
      <c r="C23" s="24" t="s">
        <v>10</v>
      </c>
      <c r="D23" s="24" t="s">
        <v>35</v>
      </c>
      <c r="E23" s="29" t="s">
        <v>6</v>
      </c>
      <c r="F23" s="19">
        <f>3675.85/1.2</f>
        <v>3063.2083333333335</v>
      </c>
      <c r="G23" s="25">
        <v>18</v>
      </c>
      <c r="H23" s="23">
        <f t="shared" si="1"/>
        <v>55137.75</v>
      </c>
    </row>
    <row r="24" spans="2:8" ht="16.5" customHeight="1" x14ac:dyDescent="0.3">
      <c r="B24" s="12">
        <v>9</v>
      </c>
      <c r="C24" s="24" t="s">
        <v>10</v>
      </c>
      <c r="D24" s="24" t="s">
        <v>15</v>
      </c>
      <c r="E24" s="29" t="s">
        <v>6</v>
      </c>
      <c r="F24" s="19">
        <f>9826.92/1.2</f>
        <v>8189.1</v>
      </c>
      <c r="G24" s="25">
        <v>7</v>
      </c>
      <c r="H24" s="23">
        <f t="shared" si="1"/>
        <v>57323.700000000004</v>
      </c>
    </row>
    <row r="25" spans="2:8" ht="15" customHeight="1" x14ac:dyDescent="0.3">
      <c r="B25" s="12">
        <v>10</v>
      </c>
      <c r="C25" s="24" t="s">
        <v>10</v>
      </c>
      <c r="D25" s="24" t="s">
        <v>36</v>
      </c>
      <c r="E25" s="29" t="s">
        <v>6</v>
      </c>
      <c r="F25" s="19">
        <f>10820.05/1.2</f>
        <v>9016.7083333333339</v>
      </c>
      <c r="G25" s="25">
        <v>4</v>
      </c>
      <c r="H25" s="23">
        <f t="shared" si="1"/>
        <v>36066.833333333336</v>
      </c>
    </row>
    <row r="26" spans="2:8" ht="27.6" x14ac:dyDescent="0.3">
      <c r="B26" s="12">
        <v>11</v>
      </c>
      <c r="C26" s="24" t="s">
        <v>10</v>
      </c>
      <c r="D26" s="24" t="s">
        <v>37</v>
      </c>
      <c r="E26" s="29" t="s">
        <v>6</v>
      </c>
      <c r="F26" s="19">
        <f>14738.97/1.2</f>
        <v>12282.475</v>
      </c>
      <c r="G26" s="25">
        <v>4</v>
      </c>
      <c r="H26" s="23">
        <f t="shared" si="1"/>
        <v>49129.9</v>
      </c>
    </row>
    <row r="27" spans="2:8" ht="15.75" customHeight="1" x14ac:dyDescent="0.3">
      <c r="B27" s="12">
        <v>12</v>
      </c>
      <c r="C27" s="24" t="s">
        <v>10</v>
      </c>
      <c r="D27" s="24" t="s">
        <v>38</v>
      </c>
      <c r="E27" s="29" t="s">
        <v>6</v>
      </c>
      <c r="F27" s="19">
        <f>11524.75/1.2</f>
        <v>9603.9583333333339</v>
      </c>
      <c r="G27" s="25">
        <v>4</v>
      </c>
      <c r="H27" s="23">
        <f t="shared" si="1"/>
        <v>38415.833333333336</v>
      </c>
    </row>
    <row r="28" spans="2:8" ht="15" customHeight="1" x14ac:dyDescent="0.3">
      <c r="B28" s="12">
        <v>13</v>
      </c>
      <c r="C28" s="24" t="s">
        <v>10</v>
      </c>
      <c r="D28" s="24" t="s">
        <v>11</v>
      </c>
      <c r="E28" s="29" t="s">
        <v>6</v>
      </c>
      <c r="F28" s="19">
        <f>28660.22/1.2</f>
        <v>23883.51666666667</v>
      </c>
      <c r="G28" s="25">
        <v>4</v>
      </c>
      <c r="H28" s="23">
        <f t="shared" si="1"/>
        <v>95534.06666666668</v>
      </c>
    </row>
    <row r="29" spans="2:8" ht="28.5" customHeight="1" x14ac:dyDescent="0.3">
      <c r="B29" s="12">
        <v>14</v>
      </c>
      <c r="C29" s="24" t="s">
        <v>10</v>
      </c>
      <c r="D29" s="24" t="s">
        <v>12</v>
      </c>
      <c r="E29" s="29" t="s">
        <v>6</v>
      </c>
      <c r="F29" s="19">
        <f>21229.8/1.2</f>
        <v>17691.5</v>
      </c>
      <c r="G29" s="25">
        <v>20</v>
      </c>
      <c r="H29" s="23">
        <f t="shared" si="1"/>
        <v>353830</v>
      </c>
    </row>
    <row r="30" spans="2:8" ht="15" customHeight="1" x14ac:dyDescent="0.3">
      <c r="B30" s="12">
        <v>15</v>
      </c>
      <c r="C30" s="24" t="s">
        <v>10</v>
      </c>
      <c r="D30" s="24" t="s">
        <v>39</v>
      </c>
      <c r="E30" s="29" t="s">
        <v>6</v>
      </c>
      <c r="F30" s="19">
        <f>40943.2/1.2</f>
        <v>34119.333333333336</v>
      </c>
      <c r="G30" s="25">
        <v>20</v>
      </c>
      <c r="H30" s="23">
        <f t="shared" si="1"/>
        <v>682386.66666666674</v>
      </c>
    </row>
    <row r="31" spans="2:8" ht="15" customHeight="1" x14ac:dyDescent="0.3">
      <c r="B31" s="12">
        <v>16</v>
      </c>
      <c r="C31" s="24" t="s">
        <v>10</v>
      </c>
      <c r="D31" s="24" t="s">
        <v>13</v>
      </c>
      <c r="E31" s="29" t="s">
        <v>6</v>
      </c>
      <c r="F31" s="19">
        <f>18015.56/1.2</f>
        <v>15012.966666666669</v>
      </c>
      <c r="G31" s="25">
        <v>16</v>
      </c>
      <c r="H31" s="23">
        <f t="shared" si="1"/>
        <v>240207.4666666667</v>
      </c>
    </row>
    <row r="32" spans="2:8" ht="15" customHeight="1" x14ac:dyDescent="0.3">
      <c r="B32" s="40" t="s">
        <v>44</v>
      </c>
      <c r="C32" s="41"/>
      <c r="D32" s="24"/>
      <c r="E32" s="29"/>
      <c r="F32" s="19"/>
      <c r="G32" s="25">
        <f>SUM(G16:G31)</f>
        <v>154</v>
      </c>
      <c r="H32" s="15">
        <f>SUM(H16:H31)</f>
        <v>2398310.9750000006</v>
      </c>
    </row>
    <row r="33" spans="2:17" s="30" customFormat="1" ht="15.75" customHeight="1" x14ac:dyDescent="0.3">
      <c r="B33" s="31"/>
      <c r="C33" s="42" t="s">
        <v>42</v>
      </c>
      <c r="D33" s="42"/>
      <c r="E33" s="42"/>
      <c r="F33" s="42"/>
      <c r="G33" s="42"/>
      <c r="H33" s="32">
        <v>3878534.5</v>
      </c>
      <c r="I33" s="1"/>
      <c r="J33" s="1"/>
      <c r="K33" s="1"/>
      <c r="L33" s="1"/>
      <c r="M33" s="1"/>
      <c r="N33" s="1"/>
      <c r="O33" s="1"/>
      <c r="P33" s="1"/>
      <c r="Q33" s="1"/>
    </row>
    <row r="34" spans="2:17" s="30" customFormat="1" ht="15" customHeight="1" x14ac:dyDescent="0.3">
      <c r="B34" s="31"/>
      <c r="C34" s="39" t="s">
        <v>43</v>
      </c>
      <c r="D34" s="39"/>
      <c r="E34" s="39"/>
      <c r="F34" s="39"/>
      <c r="G34" s="33">
        <v>0.2</v>
      </c>
      <c r="H34" s="34">
        <f>H33*G34</f>
        <v>775706.9</v>
      </c>
      <c r="I34" s="1"/>
      <c r="J34" s="1"/>
      <c r="K34" s="1"/>
      <c r="L34" s="1"/>
      <c r="M34" s="1"/>
      <c r="N34" s="1"/>
      <c r="O34" s="1"/>
      <c r="P34" s="1"/>
      <c r="Q34" s="1"/>
    </row>
    <row r="35" spans="2:17" s="30" customFormat="1" ht="15.75" customHeight="1" x14ac:dyDescent="0.3">
      <c r="B35" s="31"/>
      <c r="C35" s="39" t="s">
        <v>41</v>
      </c>
      <c r="D35" s="39"/>
      <c r="E35" s="39"/>
      <c r="F35" s="39"/>
      <c r="G35" s="39"/>
      <c r="H35" s="34">
        <f>SUM(H33:H34)</f>
        <v>4654241.4000000004</v>
      </c>
      <c r="I35" s="1"/>
      <c r="J35" s="1"/>
      <c r="K35" s="1"/>
      <c r="L35" s="1"/>
      <c r="M35" s="1"/>
      <c r="N35" s="1"/>
      <c r="O35" s="1"/>
      <c r="P35" s="1"/>
      <c r="Q35" s="1"/>
    </row>
  </sheetData>
  <mergeCells count="8">
    <mergeCell ref="C35:G35"/>
    <mergeCell ref="B32:C32"/>
    <mergeCell ref="C33:G33"/>
    <mergeCell ref="C34:F34"/>
    <mergeCell ref="B15:H15"/>
    <mergeCell ref="B14:C14"/>
    <mergeCell ref="B1:H1"/>
    <mergeCell ref="B4:H4"/>
  </mergeCells>
  <pageMargins left="0" right="0" top="0" bottom="0" header="0" footer="0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cp:lastPrinted>2020-10-28T05:27:53Z</cp:lastPrinted>
  <dcterms:created xsi:type="dcterms:W3CDTF">2018-05-22T01:14:50Z</dcterms:created>
  <dcterms:modified xsi:type="dcterms:W3CDTF">2020-10-29T09:40:26Z</dcterms:modified>
</cp:coreProperties>
</file>